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2" documentId="8_{F5366E42-AAB8-4CC1-943B-DD9FC85C7EF6}" xr6:coauthVersionLast="47" xr6:coauthVersionMax="47" xr10:uidLastSave="{455BA19B-BD31-4C87-9B52-16F3BCB04127}"/>
  <bookViews>
    <workbookView xWindow="7260" yWindow="2475" windowWidth="21600" windowHeight="11370" activeTab="4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3" l="1"/>
  <c r="E2" i="4"/>
  <c r="E13" i="4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K2" i="2"/>
  <c r="J2" i="3"/>
  <c r="J2" i="2"/>
  <c r="L7" i="3"/>
  <c r="K7" i="3"/>
  <c r="L7" i="2"/>
  <c r="M7" i="1"/>
  <c r="N7" i="1"/>
  <c r="F2" i="4" l="1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<sst xmlns="http://schemas.openxmlformats.org/spreadsheetml/2006/main" count="157" uniqueCount="67">
  <si>
    <t>Term</t>
  </si>
  <si>
    <t>Year</t>
  </si>
  <si>
    <t>Discipline</t>
  </si>
  <si>
    <t>22/23 FTEF Allocation</t>
  </si>
  <si>
    <t>Sum 22 FTEF</t>
  </si>
  <si>
    <t xml:space="preserve">WSCH </t>
  </si>
  <si>
    <t xml:space="preserve">FTES </t>
  </si>
  <si>
    <t>PROD</t>
  </si>
  <si>
    <t>2022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</si>
  <si>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</si>
  <si>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</si>
  <si>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t>Remaining FTEF for 22/23</t>
  </si>
  <si>
    <t xml:space="preserve"> 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</si>
  <si>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</si>
  <si>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Faculty Name</t>
  </si>
  <si>
    <t>Program review was used in the development of this discipline plan.</t>
  </si>
  <si>
    <t>6 Weeks--6/20-7/28</t>
  </si>
  <si>
    <t>8 Weeks--6/13-8/4</t>
  </si>
  <si>
    <t>Discipline (e.g., CIS)</t>
  </si>
  <si>
    <t>Course/X-listed Course(s)
 (e.g., 8)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</si>
  <si>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</si>
  <si>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Set
Cap
Per Section</t>
  </si>
  <si>
    <t>Actual Summer 20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</si>
  <si>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</si>
  <si>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</si>
  <si>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</si>
  <si>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</si>
  <si>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</si>
  <si>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</si>
  <si>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</si>
  <si>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</si>
  <si>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</si>
  <si>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HORT</t>
  </si>
  <si>
    <t>NA</t>
  </si>
  <si>
    <t>Summary/Rationale:</t>
  </si>
  <si>
    <t>*Calculate weekly student contact hours based on full term (17.5 wks) not summer session</t>
  </si>
  <si>
    <t xml:space="preserve">For Example:  A 3 unit lecture class has 3 weekly contact hours.  </t>
  </si>
  <si>
    <t>Fall 22 FTEF</t>
  </si>
  <si>
    <t>Fall</t>
  </si>
  <si>
    <t>Course/X-listed Course(s)
(e.g. 59C)</t>
  </si>
  <si>
    <t>Actual Fall 20 Enrollments</t>
  </si>
  <si>
    <t>Weekly
Contact
Hours Per
Week</t>
  </si>
  <si>
    <t>3,63</t>
  </si>
  <si>
    <t>Sp 23 FTEF</t>
  </si>
  <si>
    <t>Spring</t>
  </si>
  <si>
    <t>**Estimate expected enrollment based on previous semesters</t>
  </si>
  <si>
    <t>**Expected Enrollment 
Per 
Section (Est.)</t>
  </si>
  <si>
    <t>2022/23 FTEF Allocation</t>
  </si>
  <si>
    <t>22/23 FTEF</t>
  </si>
  <si>
    <t>Credit</t>
  </si>
  <si>
    <t>22/23</t>
  </si>
  <si>
    <t>VWT-HORT</t>
  </si>
  <si>
    <t>2021/22 FTEF Allocation</t>
  </si>
  <si>
    <t xml:space="preserve">Summer 21 </t>
  </si>
  <si>
    <t>Fall 21</t>
  </si>
  <si>
    <t>FTEF</t>
  </si>
  <si>
    <t>WSCH/FTEF</t>
  </si>
  <si>
    <t>3-Year Averages (18/19, 19/20, 20/21)</t>
  </si>
  <si>
    <t>3-Year Data (18/19, 19/20, 20/21)</t>
  </si>
  <si>
    <t>18/19</t>
  </si>
  <si>
    <t>19/20</t>
  </si>
  <si>
    <t>20/21</t>
  </si>
  <si>
    <t>FTEF 22/23 Adds</t>
  </si>
  <si>
    <t>Course #/X-listed Course(s)</t>
  </si>
  <si>
    <t xml:space="preserve">Was this section/ course add in  20/21? If so, when? </t>
  </si>
  <si>
    <t>Planned
Section(s)</t>
  </si>
  <si>
    <t xml:space="preserve">Please provide rationale for proposed courses.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</si>
</sst>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I8" sqref="I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10" t="s">
        <v>2</v>
      </c>
      <c r="H1" s="111"/>
      <c r="I1" s="112"/>
      <c r="J1" s="70" t="s">
        <v>3</v>
      </c>
      <c r="K1" s="59" t="s">
        <v>4</v>
      </c>
      <c r="L1" s="60" t="s">
        <v>5</v>
      </c>
      <c r="M1" s="61" t="s">
        <v>6</v>
      </c>
      <c r="N1" s="71" t="s">
        <v>7</v>
      </c>
      <c r="O1" s="30" t="s">
        <v>8</v>
      </c>
    </row>
    <row r="2" spans="1:15" x14ac:dyDescent="0.25">
      <c r="D2" s="10" t="s">
        <v>9</v>
      </c>
      <c r="E2" s="10"/>
      <c r="F2" s="86">
        <v>22</v>
      </c>
      <c r="G2" s="113" t="str">
        <f>'2022-23 Summary'!C2</f>
        <v>VWT-HORT</v>
      </c>
      <c r="H2" s="113"/>
      <c r="I2" s="113"/>
      <c r="J2" s="11">
        <f>'2022-23 Summary'!D2</f>
        <v>3.2</v>
      </c>
      <c r="K2" s="4">
        <f>SUM(K7:K24)</f>
        <v>0.17533333333333331</v>
      </c>
      <c r="L2" s="4">
        <f>SUM(L7:L24)</f>
        <v>180</v>
      </c>
      <c r="M2" s="4">
        <f>SUM(M7:M24)</f>
        <v>6</v>
      </c>
      <c r="N2" s="29">
        <f>L2/K2</f>
        <v>1026.6159695817491</v>
      </c>
      <c r="O2" s="89" t="s">
        <v>10</v>
      </c>
    </row>
    <row r="3" spans="1:15" ht="19.5" customHeight="1" x14ac:dyDescent="0.25">
      <c r="A3" s="114"/>
      <c r="B3" s="115"/>
      <c r="C3" s="115"/>
      <c r="D3" s="115"/>
      <c r="E3" s="115"/>
      <c r="F3" s="115"/>
      <c r="H3" s="108" t="s">
        <v>11</v>
      </c>
      <c r="I3" s="108"/>
      <c r="J3" s="109"/>
      <c r="K3" s="4" t="s">
        <v>12</v>
      </c>
      <c r="L3" s="14"/>
      <c r="M3" s="15"/>
      <c r="N3" s="15"/>
      <c r="O3" s="89" t="s">
        <v>13</v>
      </c>
    </row>
    <row r="4" spans="1:15" ht="19.5" customHeight="1" x14ac:dyDescent="0.25">
      <c r="A4" t="s">
        <v>14</v>
      </c>
      <c r="B4" s="1"/>
      <c r="C4" t="s">
        <v>15</v>
      </c>
      <c r="D4" s="1"/>
      <c r="E4" s="1"/>
      <c r="F4" s="1"/>
      <c r="G4" s="1"/>
      <c r="I4" s="72"/>
      <c r="J4" s="64"/>
      <c r="K4" s="64"/>
      <c r="M4" s="63"/>
      <c r="N4" s="63"/>
      <c r="O4" s="89" t="s">
        <v>16</v>
      </c>
    </row>
    <row r="5" spans="1:15" ht="19.149999999999999" customHeight="1" x14ac:dyDescent="0.25">
      <c r="L5" s="64"/>
      <c r="N5" s="63"/>
      <c r="O5" s="89" t="s">
        <v>17</v>
      </c>
    </row>
    <row r="6" spans="1:15" ht="80.45" customHeight="1" x14ac:dyDescent="0.25">
      <c r="A6" s="48" t="s">
        <v>18</v>
      </c>
      <c r="B6" s="48" t="s">
        <v>19</v>
      </c>
      <c r="C6" s="23" t="s">
        <v>20</v>
      </c>
      <c r="D6" s="23" t="s">
        <v>21</v>
      </c>
      <c r="E6" s="23" t="s">
        <v>22</v>
      </c>
      <c r="F6" s="23" t="s">
        <v>23</v>
      </c>
      <c r="G6" s="17" t="s">
        <v>24</v>
      </c>
      <c r="H6" s="23" t="s">
        <v>25</v>
      </c>
      <c r="I6" s="24" t="s">
        <v>26</v>
      </c>
      <c r="J6" s="23" t="s">
        <v>27</v>
      </c>
      <c r="K6" s="25" t="s">
        <v>28</v>
      </c>
      <c r="L6" s="26" t="s">
        <v>29</v>
      </c>
      <c r="M6" s="27" t="s">
        <v>30</v>
      </c>
      <c r="N6" s="7" t="s">
        <v>7</v>
      </c>
      <c r="O6" s="84" t="s">
        <v>31</v>
      </c>
    </row>
    <row r="7" spans="1:15" ht="15.75" customHeight="1" x14ac:dyDescent="0.25">
      <c r="A7" s="41" t="s">
        <v>32</v>
      </c>
      <c r="B7" s="50">
        <v>57</v>
      </c>
      <c r="C7" s="50" t="s">
        <v>16</v>
      </c>
      <c r="D7" s="50">
        <v>30</v>
      </c>
      <c r="E7" s="50" t="s">
        <v>33</v>
      </c>
      <c r="F7" s="31">
        <v>20</v>
      </c>
      <c r="G7" s="50">
        <v>1</v>
      </c>
      <c r="H7" s="66">
        <f t="shared" ref="H7:H9" si="0">F7*G7</f>
        <v>20</v>
      </c>
      <c r="I7" s="73">
        <v>9</v>
      </c>
      <c r="J7" s="74">
        <v>2.63</v>
      </c>
      <c r="K7" s="65">
        <f t="shared" ref="K7" si="1">J7*G7/15</f>
        <v>0.17533333333333331</v>
      </c>
      <c r="L7" s="66">
        <f>H7*I7</f>
        <v>180</v>
      </c>
      <c r="M7" s="67">
        <f>L7/30</f>
        <v>6</v>
      </c>
      <c r="N7" s="65">
        <f t="shared" ref="N7" si="2">L7/K7</f>
        <v>1026.6159695817491</v>
      </c>
      <c r="O7" s="46"/>
    </row>
    <row r="8" spans="1:15" ht="15.75" customHeight="1" x14ac:dyDescent="0.25">
      <c r="A8" s="41"/>
      <c r="B8" s="41"/>
      <c r="C8" s="41"/>
      <c r="D8" s="50"/>
      <c r="E8" s="50"/>
      <c r="F8" s="31"/>
      <c r="G8" s="50"/>
      <c r="H8" s="66">
        <f t="shared" si="0"/>
        <v>0</v>
      </c>
      <c r="I8" s="73"/>
      <c r="J8" s="74"/>
      <c r="K8" s="65">
        <f t="shared" ref="K8:K24" si="3">J8*G8/15</f>
        <v>0</v>
      </c>
      <c r="L8" s="66">
        <f t="shared" ref="L8:L24" si="4">H8*I8</f>
        <v>0</v>
      </c>
      <c r="M8" s="67">
        <f t="shared" ref="M8:M24" si="5">L8/30</f>
        <v>0</v>
      </c>
      <c r="N8" s="65" t="e">
        <f t="shared" ref="N8:N24" si="6">L8/K8</f>
        <v>#DIV/0!</v>
      </c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6">
        <f t="shared" si="0"/>
        <v>0</v>
      </c>
      <c r="I9" s="75"/>
      <c r="J9" s="75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24" si="7">F10*G10</f>
        <v>0</v>
      </c>
      <c r="I10" s="75"/>
      <c r="J10" s="75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7"/>
        <v>0</v>
      </c>
      <c r="I11" s="75"/>
      <c r="J11" s="75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7"/>
        <v>0</v>
      </c>
      <c r="I12" s="75"/>
      <c r="J12" s="75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7"/>
        <v>0</v>
      </c>
      <c r="I13" s="75"/>
      <c r="J13" s="75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7"/>
        <v>0</v>
      </c>
      <c r="I14" s="75"/>
      <c r="J14" s="75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7"/>
        <v>0</v>
      </c>
      <c r="I15" s="75"/>
      <c r="J15" s="75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7"/>
        <v>0</v>
      </c>
      <c r="I16" s="75"/>
      <c r="J16" s="75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7"/>
        <v>0</v>
      </c>
      <c r="I17" s="75"/>
      <c r="J17" s="75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7"/>
        <v>0</v>
      </c>
      <c r="I18" s="75"/>
      <c r="J18" s="75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7"/>
        <v>0</v>
      </c>
      <c r="I19" s="75"/>
      <c r="J19" s="75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7"/>
        <v>0</v>
      </c>
      <c r="I20" s="75"/>
      <c r="J20" s="75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7"/>
        <v>0</v>
      </c>
      <c r="I21" s="75"/>
      <c r="J21" s="75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7"/>
        <v>0</v>
      </c>
      <c r="I22" s="75"/>
      <c r="J22" s="75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7"/>
        <v>0</v>
      </c>
      <c r="I23" s="75"/>
      <c r="J23" s="75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7"/>
        <v>0</v>
      </c>
      <c r="I24" s="76"/>
      <c r="J24" s="76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46"/>
    </row>
    <row r="25" spans="1:15" ht="18.75" customHeight="1" x14ac:dyDescent="0.25">
      <c r="A25" s="99" t="s">
        <v>34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1"/>
    </row>
    <row r="26" spans="1:15" ht="88.5" customHeigh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4"/>
    </row>
    <row r="27" spans="1:15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7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35</v>
      </c>
    </row>
    <row r="30" spans="1:15" x14ac:dyDescent="0.25">
      <c r="A30" s="1" t="s">
        <v>36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9"/>
  <sheetViews>
    <sheetView topLeftCell="C1" zoomScale="120" zoomScaleNormal="120" workbookViewId="0">
      <pane ySplit="6" topLeftCell="A7" activePane="bottomLeft" state="frozen"/>
      <selection activeCell="E3" sqref="E3"/>
      <selection pane="bottomLeft" activeCell="A9" sqref="A9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11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10" t="s">
        <v>2</v>
      </c>
      <c r="G1" s="111"/>
      <c r="H1" s="112"/>
      <c r="I1" s="2" t="s">
        <v>3</v>
      </c>
      <c r="J1" s="59" t="s">
        <v>37</v>
      </c>
      <c r="K1" s="60" t="s">
        <v>5</v>
      </c>
      <c r="L1" s="61" t="s">
        <v>6</v>
      </c>
      <c r="M1" s="59" t="s">
        <v>7</v>
      </c>
    </row>
    <row r="2" spans="1:15" x14ac:dyDescent="0.25">
      <c r="C2" s="10" t="s">
        <v>38</v>
      </c>
      <c r="D2" s="10"/>
      <c r="E2" s="86">
        <v>22</v>
      </c>
      <c r="F2" s="116" t="str">
        <f>'2022-23 Summary'!C2</f>
        <v>VWT-HORT</v>
      </c>
      <c r="G2" s="116"/>
      <c r="H2" s="116"/>
      <c r="I2" s="11">
        <f>'2022-23 Summary'!D2</f>
        <v>3.2</v>
      </c>
      <c r="J2" s="4">
        <f>SUM(J7:J42)</f>
        <v>0.72399999999999998</v>
      </c>
      <c r="K2" s="5">
        <f>SUM(K7:K42)</f>
        <v>240</v>
      </c>
      <c r="L2" s="6">
        <f>SUM(L7:L42)</f>
        <v>8</v>
      </c>
      <c r="M2" s="6">
        <f>K2/J2</f>
        <v>331.49171270718233</v>
      </c>
    </row>
    <row r="3" spans="1:15" ht="19.5" customHeight="1" x14ac:dyDescent="0.25">
      <c r="A3" s="114"/>
      <c r="B3" s="115"/>
      <c r="C3" s="115"/>
      <c r="D3" s="115"/>
      <c r="E3" s="115"/>
      <c r="G3" s="108" t="s">
        <v>11</v>
      </c>
      <c r="H3" s="108"/>
      <c r="I3" s="109"/>
      <c r="J3" s="4">
        <f>'2022-23 Summary'!D2-'Summer 22'!K2-'Fall 22'!J2-'Spring 23'!I2</f>
        <v>1.641333333333334</v>
      </c>
      <c r="L3" s="63"/>
      <c r="M3" s="63"/>
    </row>
    <row r="4" spans="1:15" ht="19.5" customHeight="1" x14ac:dyDescent="0.25">
      <c r="A4" t="s">
        <v>14</v>
      </c>
      <c r="B4" s="1"/>
      <c r="C4" t="s">
        <v>15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x14ac:dyDescent="0.25">
      <c r="A6" s="48" t="s">
        <v>18</v>
      </c>
      <c r="B6" s="48" t="s">
        <v>39</v>
      </c>
      <c r="C6" s="23" t="s">
        <v>21</v>
      </c>
      <c r="D6" s="23" t="s">
        <v>40</v>
      </c>
      <c r="E6" s="23" t="s">
        <v>23</v>
      </c>
      <c r="F6" s="17" t="s">
        <v>24</v>
      </c>
      <c r="G6" s="23" t="s">
        <v>25</v>
      </c>
      <c r="H6" s="24" t="s">
        <v>41</v>
      </c>
      <c r="I6" s="23" t="s">
        <v>27</v>
      </c>
      <c r="J6" s="25" t="s">
        <v>28</v>
      </c>
      <c r="K6" s="26" t="s">
        <v>29</v>
      </c>
      <c r="L6" s="27" t="s">
        <v>30</v>
      </c>
      <c r="M6" s="7" t="s">
        <v>7</v>
      </c>
      <c r="N6" s="85" t="s">
        <v>31</v>
      </c>
      <c r="O6" s="58"/>
    </row>
    <row r="7" spans="1:15" ht="15.75" customHeight="1" x14ac:dyDescent="0.25">
      <c r="A7" s="50" t="s">
        <v>32</v>
      </c>
      <c r="B7" s="50">
        <v>50</v>
      </c>
      <c r="C7" s="50">
        <v>30</v>
      </c>
      <c r="D7" s="50">
        <v>18</v>
      </c>
      <c r="E7" s="31">
        <v>25</v>
      </c>
      <c r="F7" s="50">
        <v>1</v>
      </c>
      <c r="G7" s="69">
        <f t="shared" ref="G7:G42" si="0">E7*F7</f>
        <v>25</v>
      </c>
      <c r="H7" s="51">
        <v>4</v>
      </c>
      <c r="I7" s="32" t="s">
        <v>42</v>
      </c>
      <c r="J7" s="65">
        <v>0.24</v>
      </c>
      <c r="K7" s="66">
        <v>80</v>
      </c>
      <c r="L7" s="67">
        <f>K7/30</f>
        <v>2.6666666666666665</v>
      </c>
      <c r="M7" s="65">
        <f>K7/J7</f>
        <v>333.33333333333337</v>
      </c>
      <c r="N7" s="52"/>
    </row>
    <row r="8" spans="1:15" ht="15.75" customHeight="1" x14ac:dyDescent="0.25">
      <c r="A8" s="50" t="s">
        <v>32</v>
      </c>
      <c r="B8" s="50">
        <v>58</v>
      </c>
      <c r="C8" s="50">
        <v>30</v>
      </c>
      <c r="D8" s="50" t="s">
        <v>33</v>
      </c>
      <c r="E8" s="31">
        <v>20</v>
      </c>
      <c r="F8" s="50">
        <v>1</v>
      </c>
      <c r="G8" s="69">
        <f t="shared" si="0"/>
        <v>20</v>
      </c>
      <c r="H8" s="51">
        <v>4</v>
      </c>
      <c r="I8" s="32">
        <v>3.63</v>
      </c>
      <c r="J8" s="65">
        <f t="shared" ref="J8:J42" si="1">I8*F8/15</f>
        <v>0.24199999999999999</v>
      </c>
      <c r="K8" s="66">
        <f t="shared" ref="K8:K42" si="2">(G8*H8)</f>
        <v>80</v>
      </c>
      <c r="L8" s="67">
        <f t="shared" ref="L8:L42" si="3">K8/30</f>
        <v>2.6666666666666665</v>
      </c>
      <c r="M8" s="65">
        <f t="shared" ref="M8:M42" si="4">K8/J8</f>
        <v>330.57851239669424</v>
      </c>
      <c r="N8" s="52"/>
    </row>
    <row r="9" spans="1:15" ht="15.75" customHeight="1" x14ac:dyDescent="0.25">
      <c r="A9" s="50" t="s">
        <v>32</v>
      </c>
      <c r="B9" s="41">
        <v>51</v>
      </c>
      <c r="C9" s="50">
        <v>30</v>
      </c>
      <c r="D9" s="50" t="s">
        <v>33</v>
      </c>
      <c r="E9" s="31">
        <v>25</v>
      </c>
      <c r="F9" s="50">
        <v>1</v>
      </c>
      <c r="G9" s="69">
        <f t="shared" si="0"/>
        <v>25</v>
      </c>
      <c r="H9" s="51">
        <v>4</v>
      </c>
      <c r="I9" s="32">
        <v>3.63</v>
      </c>
      <c r="J9" s="65">
        <f t="shared" si="1"/>
        <v>0.24199999999999999</v>
      </c>
      <c r="K9" s="66">
        <v>80</v>
      </c>
      <c r="L9" s="67">
        <f t="shared" si="3"/>
        <v>2.6666666666666665</v>
      </c>
      <c r="M9" s="65">
        <f t="shared" si="4"/>
        <v>330.57851239669424</v>
      </c>
      <c r="N9" s="52"/>
    </row>
    <row r="10" spans="1:15" ht="15.75" customHeight="1" x14ac:dyDescent="0.25">
      <c r="A10" s="50"/>
      <c r="B10" s="50"/>
      <c r="C10" s="50"/>
      <c r="D10" s="50"/>
      <c r="E10" s="50"/>
      <c r="F10" s="50"/>
      <c r="G10" s="69">
        <f t="shared" si="0"/>
        <v>0</v>
      </c>
      <c r="H10" s="51"/>
      <c r="I10" s="51"/>
      <c r="J10" s="65">
        <f t="shared" si="1"/>
        <v>0</v>
      </c>
      <c r="K10" s="66">
        <f t="shared" si="2"/>
        <v>0</v>
      </c>
      <c r="L10" s="67">
        <f t="shared" si="3"/>
        <v>0</v>
      </c>
      <c r="M10" s="65" t="e">
        <f t="shared" si="4"/>
        <v>#DIV/0!</v>
      </c>
      <c r="N10" s="52"/>
    </row>
    <row r="11" spans="1:15" ht="15.75" customHeight="1" x14ac:dyDescent="0.25">
      <c r="A11" s="50"/>
      <c r="B11" s="50"/>
      <c r="C11" s="50"/>
      <c r="D11" s="50"/>
      <c r="E11" s="50"/>
      <c r="F11" s="50"/>
      <c r="G11" s="69">
        <f t="shared" si="0"/>
        <v>0</v>
      </c>
      <c r="H11" s="51"/>
      <c r="I11" s="51"/>
      <c r="J11" s="65">
        <f t="shared" si="1"/>
        <v>0</v>
      </c>
      <c r="K11" s="66">
        <f t="shared" si="2"/>
        <v>0</v>
      </c>
      <c r="L11" s="67">
        <f t="shared" si="3"/>
        <v>0</v>
      </c>
      <c r="M11" s="65" t="e">
        <f t="shared" si="4"/>
        <v>#DIV/0!</v>
      </c>
      <c r="N11" s="52"/>
    </row>
    <row r="12" spans="1:15" ht="15.75" customHeight="1" x14ac:dyDescent="0.25">
      <c r="A12" s="41"/>
      <c r="B12" s="41"/>
      <c r="C12" s="50"/>
      <c r="D12" s="50"/>
      <c r="E12" s="50"/>
      <c r="F12" s="50"/>
      <c r="G12" s="69">
        <f t="shared" si="0"/>
        <v>0</v>
      </c>
      <c r="H12" s="51"/>
      <c r="I12" s="51"/>
      <c r="J12" s="65">
        <f t="shared" si="1"/>
        <v>0</v>
      </c>
      <c r="K12" s="66">
        <f t="shared" si="2"/>
        <v>0</v>
      </c>
      <c r="L12" s="67">
        <f t="shared" si="3"/>
        <v>0</v>
      </c>
      <c r="M12" s="65" t="e">
        <f t="shared" si="4"/>
        <v>#DIV/0!</v>
      </c>
      <c r="N12" s="52"/>
    </row>
    <row r="13" spans="1:15" ht="15.75" customHeight="1" x14ac:dyDescent="0.25">
      <c r="A13" s="41"/>
      <c r="B13" s="41"/>
      <c r="C13" s="50"/>
      <c r="D13" s="50"/>
      <c r="E13" s="50"/>
      <c r="F13" s="50"/>
      <c r="G13" s="69">
        <f t="shared" si="0"/>
        <v>0</v>
      </c>
      <c r="H13" s="51"/>
      <c r="I13" s="51"/>
      <c r="J13" s="65">
        <f t="shared" si="1"/>
        <v>0</v>
      </c>
      <c r="K13" s="66">
        <f t="shared" si="2"/>
        <v>0</v>
      </c>
      <c r="L13" s="67">
        <f t="shared" si="3"/>
        <v>0</v>
      </c>
      <c r="M13" s="65" t="e">
        <f t="shared" si="4"/>
        <v>#DIV/0!</v>
      </c>
      <c r="N13" s="52"/>
    </row>
    <row r="14" spans="1:15" ht="15.75" customHeight="1" x14ac:dyDescent="0.25">
      <c r="A14" s="50"/>
      <c r="B14" s="41"/>
      <c r="C14" s="50"/>
      <c r="D14" s="50"/>
      <c r="E14" s="50"/>
      <c r="F14" s="50"/>
      <c r="G14" s="69">
        <f t="shared" si="0"/>
        <v>0</v>
      </c>
      <c r="H14" s="51"/>
      <c r="I14" s="51"/>
      <c r="J14" s="65">
        <f t="shared" si="1"/>
        <v>0</v>
      </c>
      <c r="K14" s="66">
        <f t="shared" si="2"/>
        <v>0</v>
      </c>
      <c r="L14" s="67">
        <f t="shared" si="3"/>
        <v>0</v>
      </c>
      <c r="M14" s="65" t="e">
        <f t="shared" si="4"/>
        <v>#DIV/0!</v>
      </c>
      <c r="N14" s="52"/>
    </row>
    <row r="15" spans="1:15" ht="15.75" customHeight="1" x14ac:dyDescent="0.25">
      <c r="A15" s="50"/>
      <c r="B15" s="41"/>
      <c r="C15" s="50"/>
      <c r="D15" s="50"/>
      <c r="E15" s="50"/>
      <c r="F15" s="50"/>
      <c r="G15" s="69">
        <f t="shared" si="0"/>
        <v>0</v>
      </c>
      <c r="H15" s="51"/>
      <c r="I15" s="51"/>
      <c r="J15" s="65">
        <f t="shared" si="1"/>
        <v>0</v>
      </c>
      <c r="K15" s="66">
        <f t="shared" si="2"/>
        <v>0</v>
      </c>
      <c r="L15" s="67">
        <f t="shared" si="3"/>
        <v>0</v>
      </c>
      <c r="M15" s="65" t="e">
        <f t="shared" si="4"/>
        <v>#DIV/0!</v>
      </c>
      <c r="N15" s="52"/>
    </row>
    <row r="16" spans="1:15" ht="15.75" customHeight="1" x14ac:dyDescent="0.25">
      <c r="A16" s="50"/>
      <c r="B16" s="41"/>
      <c r="C16" s="50"/>
      <c r="D16" s="50"/>
      <c r="E16" s="50"/>
      <c r="F16" s="50"/>
      <c r="G16" s="69">
        <f t="shared" si="0"/>
        <v>0</v>
      </c>
      <c r="H16" s="51"/>
      <c r="I16" s="51"/>
      <c r="J16" s="65">
        <f t="shared" si="1"/>
        <v>0</v>
      </c>
      <c r="K16" s="66">
        <f t="shared" si="2"/>
        <v>0</v>
      </c>
      <c r="L16" s="67">
        <f t="shared" si="3"/>
        <v>0</v>
      </c>
      <c r="M16" s="65" t="e">
        <f t="shared" si="4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9">
        <f t="shared" si="0"/>
        <v>0</v>
      </c>
      <c r="H17" s="51"/>
      <c r="I17" s="51"/>
      <c r="J17" s="65">
        <f t="shared" si="1"/>
        <v>0</v>
      </c>
      <c r="K17" s="66">
        <f t="shared" si="2"/>
        <v>0</v>
      </c>
      <c r="L17" s="67">
        <f t="shared" si="3"/>
        <v>0</v>
      </c>
      <c r="M17" s="65" t="e">
        <f t="shared" si="4"/>
        <v>#DIV/0!</v>
      </c>
      <c r="N17" s="52"/>
    </row>
    <row r="18" spans="1:14" ht="15.75" customHeight="1" x14ac:dyDescent="0.25">
      <c r="A18" s="50"/>
      <c r="B18" s="41"/>
      <c r="C18" s="50"/>
      <c r="D18" s="50"/>
      <c r="E18" s="50"/>
      <c r="F18" s="50"/>
      <c r="G18" s="69">
        <f t="shared" si="0"/>
        <v>0</v>
      </c>
      <c r="H18" s="51"/>
      <c r="I18" s="51"/>
      <c r="J18" s="65">
        <f t="shared" si="1"/>
        <v>0</v>
      </c>
      <c r="K18" s="66">
        <f t="shared" si="2"/>
        <v>0</v>
      </c>
      <c r="L18" s="67">
        <f t="shared" si="3"/>
        <v>0</v>
      </c>
      <c r="M18" s="65" t="e">
        <f t="shared" si="4"/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 t="shared" si="0"/>
        <v>0</v>
      </c>
      <c r="H19" s="51"/>
      <c r="I19" s="51"/>
      <c r="J19" s="65">
        <f t="shared" si="1"/>
        <v>0</v>
      </c>
      <c r="K19" s="66">
        <f t="shared" si="2"/>
        <v>0</v>
      </c>
      <c r="L19" s="67">
        <f t="shared" si="3"/>
        <v>0</v>
      </c>
      <c r="M19" s="65" t="e">
        <f t="shared" si="4"/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9">
        <f t="shared" si="0"/>
        <v>0</v>
      </c>
      <c r="H20" s="51"/>
      <c r="I20" s="51"/>
      <c r="J20" s="65">
        <f t="shared" si="1"/>
        <v>0</v>
      </c>
      <c r="K20" s="66">
        <f t="shared" si="2"/>
        <v>0</v>
      </c>
      <c r="L20" s="67">
        <f t="shared" si="3"/>
        <v>0</v>
      </c>
      <c r="M20" s="65" t="e">
        <f t="shared" si="4"/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9">
        <f t="shared" si="0"/>
        <v>0</v>
      </c>
      <c r="H21" s="51"/>
      <c r="I21" s="51"/>
      <c r="J21" s="65">
        <f t="shared" si="1"/>
        <v>0</v>
      </c>
      <c r="K21" s="66">
        <f t="shared" si="2"/>
        <v>0</v>
      </c>
      <c r="L21" s="67">
        <f t="shared" si="3"/>
        <v>0</v>
      </c>
      <c r="M21" s="65" t="e">
        <f t="shared" si="4"/>
        <v>#DIV/0!</v>
      </c>
      <c r="N21" s="52"/>
    </row>
    <row r="22" spans="1:14" ht="15.75" customHeight="1" x14ac:dyDescent="0.25">
      <c r="A22" s="50"/>
      <c r="B22" s="41"/>
      <c r="C22" s="50"/>
      <c r="D22" s="50"/>
      <c r="E22" s="50"/>
      <c r="F22" s="50"/>
      <c r="G22" s="69">
        <f t="shared" si="0"/>
        <v>0</v>
      </c>
      <c r="H22" s="51"/>
      <c r="I22" s="51"/>
      <c r="J22" s="65">
        <f t="shared" si="1"/>
        <v>0</v>
      </c>
      <c r="K22" s="66">
        <f t="shared" si="2"/>
        <v>0</v>
      </c>
      <c r="L22" s="67">
        <f t="shared" si="3"/>
        <v>0</v>
      </c>
      <c r="M22" s="65" t="e">
        <f t="shared" si="4"/>
        <v>#DIV/0!</v>
      </c>
      <c r="N22" s="52"/>
    </row>
    <row r="23" spans="1:14" ht="15.75" customHeight="1" x14ac:dyDescent="0.25">
      <c r="A23" s="50"/>
      <c r="B23" s="41"/>
      <c r="C23" s="50"/>
      <c r="D23" s="50"/>
      <c r="E23" s="50"/>
      <c r="F23" s="50"/>
      <c r="G23" s="69">
        <f t="shared" si="0"/>
        <v>0</v>
      </c>
      <c r="H23" s="51"/>
      <c r="I23" s="51"/>
      <c r="J23" s="65">
        <f t="shared" si="1"/>
        <v>0</v>
      </c>
      <c r="K23" s="66">
        <f t="shared" si="2"/>
        <v>0</v>
      </c>
      <c r="L23" s="67">
        <f t="shared" si="3"/>
        <v>0</v>
      </c>
      <c r="M23" s="65" t="e">
        <f t="shared" si="4"/>
        <v>#DIV/0!</v>
      </c>
      <c r="N23" s="52"/>
    </row>
    <row r="24" spans="1:14" ht="15.75" customHeight="1" x14ac:dyDescent="0.25">
      <c r="A24" s="41"/>
      <c r="B24" s="50"/>
      <c r="C24" s="50"/>
      <c r="D24" s="50"/>
      <c r="E24" s="50"/>
      <c r="F24" s="50"/>
      <c r="G24" s="69">
        <f t="shared" si="0"/>
        <v>0</v>
      </c>
      <c r="H24" s="51"/>
      <c r="I24" s="51"/>
      <c r="J24" s="65">
        <f t="shared" si="1"/>
        <v>0</v>
      </c>
      <c r="K24" s="66">
        <f t="shared" si="2"/>
        <v>0</v>
      </c>
      <c r="L24" s="67">
        <f t="shared" si="3"/>
        <v>0</v>
      </c>
      <c r="M24" s="65" t="e">
        <f t="shared" si="4"/>
        <v>#DIV/0!</v>
      </c>
      <c r="N24" s="52"/>
    </row>
    <row r="25" spans="1:14" ht="15.75" customHeight="1" x14ac:dyDescent="0.25">
      <c r="A25" s="41"/>
      <c r="B25" s="50"/>
      <c r="C25" s="50"/>
      <c r="D25" s="50"/>
      <c r="E25" s="50"/>
      <c r="F25" s="50"/>
      <c r="G25" s="69">
        <f t="shared" si="0"/>
        <v>0</v>
      </c>
      <c r="H25" s="51"/>
      <c r="I25" s="51"/>
      <c r="J25" s="65">
        <f t="shared" si="1"/>
        <v>0</v>
      </c>
      <c r="K25" s="66">
        <f t="shared" si="2"/>
        <v>0</v>
      </c>
      <c r="L25" s="67">
        <f t="shared" si="3"/>
        <v>0</v>
      </c>
      <c r="M25" s="65" t="e">
        <f t="shared" si="4"/>
        <v>#DIV/0!</v>
      </c>
      <c r="N25" s="52"/>
    </row>
    <row r="26" spans="1:14" ht="15.75" customHeight="1" x14ac:dyDescent="0.25">
      <c r="A26" s="41"/>
      <c r="B26" s="41"/>
      <c r="C26" s="50"/>
      <c r="D26" s="50"/>
      <c r="E26" s="50"/>
      <c r="F26" s="50"/>
      <c r="G26" s="69">
        <f t="shared" si="0"/>
        <v>0</v>
      </c>
      <c r="H26" s="51"/>
      <c r="I26" s="51"/>
      <c r="J26" s="65">
        <f t="shared" si="1"/>
        <v>0</v>
      </c>
      <c r="K26" s="66">
        <f t="shared" si="2"/>
        <v>0</v>
      </c>
      <c r="L26" s="67">
        <f t="shared" si="3"/>
        <v>0</v>
      </c>
      <c r="M26" s="65" t="e">
        <f t="shared" si="4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 t="shared" si="0"/>
        <v>0</v>
      </c>
      <c r="H27" s="51"/>
      <c r="I27" s="51"/>
      <c r="J27" s="65">
        <f t="shared" si="1"/>
        <v>0</v>
      </c>
      <c r="K27" s="66">
        <f t="shared" si="2"/>
        <v>0</v>
      </c>
      <c r="L27" s="67">
        <f t="shared" si="3"/>
        <v>0</v>
      </c>
      <c r="M27" s="65" t="e">
        <f t="shared" si="4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 t="shared" si="0"/>
        <v>0</v>
      </c>
      <c r="H28" s="51"/>
      <c r="I28" s="51"/>
      <c r="J28" s="65">
        <f t="shared" si="1"/>
        <v>0</v>
      </c>
      <c r="K28" s="66">
        <f t="shared" si="2"/>
        <v>0</v>
      </c>
      <c r="L28" s="67">
        <f t="shared" si="3"/>
        <v>0</v>
      </c>
      <c r="M28" s="65" t="e">
        <f t="shared" si="4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 t="shared" si="0"/>
        <v>0</v>
      </c>
      <c r="H29" s="51"/>
      <c r="I29" s="51"/>
      <c r="J29" s="65">
        <f t="shared" si="1"/>
        <v>0</v>
      </c>
      <c r="K29" s="66">
        <f t="shared" si="2"/>
        <v>0</v>
      </c>
      <c r="L29" s="67">
        <f t="shared" si="3"/>
        <v>0</v>
      </c>
      <c r="M29" s="65" t="e">
        <f t="shared" si="4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si="0"/>
        <v>0</v>
      </c>
      <c r="H30" s="51"/>
      <c r="I30" s="51"/>
      <c r="J30" s="65">
        <f t="shared" si="1"/>
        <v>0</v>
      </c>
      <c r="K30" s="66">
        <f t="shared" si="2"/>
        <v>0</v>
      </c>
      <c r="L30" s="67">
        <f t="shared" si="3"/>
        <v>0</v>
      </c>
      <c r="M30" s="65" t="e">
        <f t="shared" si="4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0"/>
        <v>0</v>
      </c>
      <c r="H31" s="51"/>
      <c r="I31" s="51"/>
      <c r="J31" s="65">
        <f t="shared" si="1"/>
        <v>0</v>
      </c>
      <c r="K31" s="66">
        <f t="shared" si="2"/>
        <v>0</v>
      </c>
      <c r="L31" s="67">
        <f t="shared" si="3"/>
        <v>0</v>
      </c>
      <c r="M31" s="65" t="e">
        <f t="shared" si="4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ref="G32:G36" si="5">E32*F32</f>
        <v>0</v>
      </c>
      <c r="H32" s="51"/>
      <c r="I32" s="51"/>
      <c r="J32" s="65">
        <f t="shared" si="1"/>
        <v>0</v>
      </c>
      <c r="K32" s="66">
        <f t="shared" si="2"/>
        <v>0</v>
      </c>
      <c r="L32" s="67">
        <f t="shared" si="3"/>
        <v>0</v>
      </c>
      <c r="M32" s="65" t="e">
        <f t="shared" si="4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5"/>
        <v>0</v>
      </c>
      <c r="H33" s="51"/>
      <c r="I33" s="51"/>
      <c r="J33" s="65">
        <f t="shared" si="1"/>
        <v>0</v>
      </c>
      <c r="K33" s="66">
        <f t="shared" si="2"/>
        <v>0</v>
      </c>
      <c r="L33" s="67">
        <f t="shared" si="3"/>
        <v>0</v>
      </c>
      <c r="M33" s="65" t="e">
        <f t="shared" si="4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5"/>
        <v>0</v>
      </c>
      <c r="H34" s="51"/>
      <c r="I34" s="51"/>
      <c r="J34" s="65">
        <f t="shared" si="1"/>
        <v>0</v>
      </c>
      <c r="K34" s="66">
        <f t="shared" si="2"/>
        <v>0</v>
      </c>
      <c r="L34" s="67">
        <f t="shared" si="3"/>
        <v>0</v>
      </c>
      <c r="M34" s="65" t="e">
        <f t="shared" si="4"/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9">
        <f t="shared" si="5"/>
        <v>0</v>
      </c>
      <c r="H35" s="51"/>
      <c r="I35" s="51"/>
      <c r="J35" s="65">
        <f t="shared" si="1"/>
        <v>0</v>
      </c>
      <c r="K35" s="66">
        <f t="shared" si="2"/>
        <v>0</v>
      </c>
      <c r="L35" s="67">
        <f t="shared" si="3"/>
        <v>0</v>
      </c>
      <c r="M35" s="65" t="e">
        <f t="shared" si="4"/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9">
        <f t="shared" si="5"/>
        <v>0</v>
      </c>
      <c r="H36" s="51"/>
      <c r="I36" s="51"/>
      <c r="J36" s="65">
        <f t="shared" si="1"/>
        <v>0</v>
      </c>
      <c r="K36" s="66">
        <f t="shared" si="2"/>
        <v>0</v>
      </c>
      <c r="L36" s="67">
        <f t="shared" si="3"/>
        <v>0</v>
      </c>
      <c r="M36" s="65" t="e">
        <f t="shared" si="4"/>
        <v>#DIV/0!</v>
      </c>
      <c r="N36" s="52"/>
    </row>
    <row r="37" spans="1:14" ht="15.75" customHeight="1" x14ac:dyDescent="0.25">
      <c r="A37" s="50"/>
      <c r="B37" s="50"/>
      <c r="C37" s="50"/>
      <c r="D37" s="50"/>
      <c r="E37" s="50"/>
      <c r="F37" s="50"/>
      <c r="G37" s="69">
        <f t="shared" si="0"/>
        <v>0</v>
      </c>
      <c r="H37" s="51"/>
      <c r="I37" s="51"/>
      <c r="J37" s="65">
        <f t="shared" si="1"/>
        <v>0</v>
      </c>
      <c r="K37" s="66">
        <f t="shared" si="2"/>
        <v>0</v>
      </c>
      <c r="L37" s="67">
        <f t="shared" si="3"/>
        <v>0</v>
      </c>
      <c r="M37" s="65" t="e">
        <f t="shared" si="4"/>
        <v>#DIV/0!</v>
      </c>
      <c r="N37" s="52"/>
    </row>
    <row r="38" spans="1:14" ht="15.75" customHeight="1" x14ac:dyDescent="0.25">
      <c r="A38" s="50"/>
      <c r="B38" s="50"/>
      <c r="C38" s="50"/>
      <c r="D38" s="50"/>
      <c r="E38" s="50"/>
      <c r="F38" s="50"/>
      <c r="G38" s="69">
        <f t="shared" si="0"/>
        <v>0</v>
      </c>
      <c r="H38" s="51"/>
      <c r="I38" s="51"/>
      <c r="J38" s="65">
        <f t="shared" si="1"/>
        <v>0</v>
      </c>
      <c r="K38" s="66">
        <f t="shared" si="2"/>
        <v>0</v>
      </c>
      <c r="L38" s="67">
        <f t="shared" si="3"/>
        <v>0</v>
      </c>
      <c r="M38" s="65" t="e">
        <f t="shared" si="4"/>
        <v>#DIV/0!</v>
      </c>
      <c r="N38" s="52"/>
    </row>
    <row r="39" spans="1:14" ht="15.75" customHeight="1" x14ac:dyDescent="0.25">
      <c r="A39" s="53"/>
      <c r="B39" s="53"/>
      <c r="C39" s="50"/>
      <c r="D39" s="50"/>
      <c r="E39" s="50"/>
      <c r="F39" s="50"/>
      <c r="G39" s="69">
        <f t="shared" si="0"/>
        <v>0</v>
      </c>
      <c r="H39" s="51"/>
      <c r="I39" s="51"/>
      <c r="J39" s="65">
        <f t="shared" si="1"/>
        <v>0</v>
      </c>
      <c r="K39" s="66">
        <f t="shared" si="2"/>
        <v>0</v>
      </c>
      <c r="L39" s="67">
        <f t="shared" si="3"/>
        <v>0</v>
      </c>
      <c r="M39" s="65" t="e">
        <f t="shared" si="4"/>
        <v>#DIV/0!</v>
      </c>
      <c r="N39" s="52"/>
    </row>
    <row r="40" spans="1:14" ht="15.75" customHeight="1" x14ac:dyDescent="0.25">
      <c r="A40" s="53"/>
      <c r="B40" s="53"/>
      <c r="C40" s="50"/>
      <c r="D40" s="50"/>
      <c r="E40" s="50"/>
      <c r="F40" s="50"/>
      <c r="G40" s="69">
        <f t="shared" si="0"/>
        <v>0</v>
      </c>
      <c r="H40" s="51"/>
      <c r="I40" s="51"/>
      <c r="J40" s="65">
        <f t="shared" si="1"/>
        <v>0</v>
      </c>
      <c r="K40" s="66">
        <f t="shared" si="2"/>
        <v>0</v>
      </c>
      <c r="L40" s="67">
        <f t="shared" si="3"/>
        <v>0</v>
      </c>
      <c r="M40" s="65" t="e">
        <f t="shared" si="4"/>
        <v>#DIV/0!</v>
      </c>
      <c r="N40" s="52"/>
    </row>
    <row r="41" spans="1:14" ht="15.75" customHeight="1" x14ac:dyDescent="0.25">
      <c r="A41" s="42"/>
      <c r="B41" s="42"/>
      <c r="C41" s="43"/>
      <c r="D41" s="43"/>
      <c r="E41" s="50"/>
      <c r="F41" s="50"/>
      <c r="G41" s="69">
        <f t="shared" si="0"/>
        <v>0</v>
      </c>
      <c r="H41" s="51"/>
      <c r="I41" s="43"/>
      <c r="J41" s="65">
        <f t="shared" si="1"/>
        <v>0</v>
      </c>
      <c r="K41" s="66">
        <f t="shared" si="2"/>
        <v>0</v>
      </c>
      <c r="L41" s="67">
        <f t="shared" si="3"/>
        <v>0</v>
      </c>
      <c r="M41" s="65" t="e">
        <f t="shared" si="4"/>
        <v>#DIV/0!</v>
      </c>
      <c r="N41" s="52"/>
    </row>
    <row r="42" spans="1:14" ht="15.75" customHeight="1" x14ac:dyDescent="0.25">
      <c r="A42" s="41"/>
      <c r="B42" s="50"/>
      <c r="C42" s="50"/>
      <c r="D42" s="50"/>
      <c r="E42" s="50"/>
      <c r="F42" s="50"/>
      <c r="G42" s="69">
        <f t="shared" si="0"/>
        <v>0</v>
      </c>
      <c r="H42" s="51"/>
      <c r="I42" s="51"/>
      <c r="J42" s="65">
        <f t="shared" si="1"/>
        <v>0</v>
      </c>
      <c r="K42" s="66">
        <f t="shared" si="2"/>
        <v>0</v>
      </c>
      <c r="L42" s="67">
        <f t="shared" si="3"/>
        <v>0</v>
      </c>
      <c r="M42" s="65" t="e">
        <f t="shared" si="4"/>
        <v>#DIV/0!</v>
      </c>
      <c r="N42" s="52"/>
    </row>
    <row r="43" spans="1:14" ht="18.75" customHeight="1" x14ac:dyDescent="0.25">
      <c r="A43" s="99" t="s">
        <v>34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1"/>
    </row>
    <row r="44" spans="1:14" ht="61.5" customHeight="1" x14ac:dyDescent="0.25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7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zoomScale="110" zoomScaleNormal="110" workbookViewId="0">
      <pane ySplit="6" topLeftCell="A7" activePane="bottomLeft" state="frozen"/>
      <selection activeCell="G3" sqref="G3"/>
      <selection pane="bottomLeft" activeCell="J5" sqref="J5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5703125" style="62" bestFit="1" customWidth="1"/>
    <col min="10" max="10" width="8.28515625" style="62" customWidth="1"/>
    <col min="11" max="11" width="9.140625" style="62"/>
    <col min="12" max="12" width="15.42578125" style="62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10" t="s">
        <v>2</v>
      </c>
      <c r="F1" s="111"/>
      <c r="G1" s="112"/>
      <c r="H1" s="70" t="s">
        <v>3</v>
      </c>
      <c r="I1" s="59" t="s">
        <v>43</v>
      </c>
      <c r="J1" s="60" t="s">
        <v>5</v>
      </c>
      <c r="K1" s="61" t="s">
        <v>6</v>
      </c>
      <c r="L1" s="59" t="s">
        <v>7</v>
      </c>
      <c r="M1" s="21"/>
    </row>
    <row r="2" spans="1:14" x14ac:dyDescent="0.25">
      <c r="C2" s="10" t="s">
        <v>44</v>
      </c>
      <c r="D2" s="86">
        <v>23</v>
      </c>
      <c r="E2" s="116" t="str">
        <f>'2022-23 Summary'!C2</f>
        <v>VWT-HORT</v>
      </c>
      <c r="F2" s="116"/>
      <c r="G2" s="116"/>
      <c r="H2" s="11">
        <f>'2022-23 Summary'!D2</f>
        <v>3.2</v>
      </c>
      <c r="I2" s="4">
        <f>SUM(I7:I42)</f>
        <v>0.65933333333333333</v>
      </c>
      <c r="J2" s="12">
        <f>SUM(J7:J42)</f>
        <v>240</v>
      </c>
      <c r="K2" s="13">
        <f>SUM(K7:K42)</f>
        <v>8</v>
      </c>
      <c r="L2" s="13">
        <f>J2/I2</f>
        <v>364.0040444893832</v>
      </c>
    </row>
    <row r="3" spans="1:14" ht="19.5" customHeight="1" x14ac:dyDescent="0.25">
      <c r="A3" s="114"/>
      <c r="B3" s="115"/>
      <c r="C3" s="115"/>
      <c r="D3" s="115"/>
      <c r="F3" s="108" t="s">
        <v>11</v>
      </c>
      <c r="G3" s="108"/>
      <c r="H3" s="109"/>
      <c r="I3" s="4">
        <f>'2022-23 Summary'!D2-'Summer 22'!K2-'Fall 22'!J2-'Spring 23'!I2</f>
        <v>1.641333333333334</v>
      </c>
      <c r="J3" s="14"/>
      <c r="K3" s="15"/>
      <c r="L3" s="15"/>
    </row>
    <row r="4" spans="1:14" ht="19.5" customHeight="1" x14ac:dyDescent="0.25">
      <c r="A4" t="s">
        <v>14</v>
      </c>
      <c r="B4" s="1"/>
      <c r="C4" s="47" t="s">
        <v>15</v>
      </c>
      <c r="D4" s="1"/>
      <c r="E4" s="1"/>
      <c r="G4" s="72"/>
      <c r="H4" s="64"/>
      <c r="I4" s="64"/>
      <c r="K4" s="63"/>
      <c r="L4" s="63"/>
      <c r="M4" s="120" t="s">
        <v>45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06"/>
    </row>
    <row r="6" spans="1:14" ht="75" x14ac:dyDescent="0.25">
      <c r="A6" s="48" t="s">
        <v>18</v>
      </c>
      <c r="B6" s="48" t="s">
        <v>39</v>
      </c>
      <c r="C6" s="23" t="s">
        <v>21</v>
      </c>
      <c r="D6" s="23" t="s">
        <v>46</v>
      </c>
      <c r="E6" s="17" t="s">
        <v>24</v>
      </c>
      <c r="F6" s="23" t="s">
        <v>25</v>
      </c>
      <c r="G6" s="24" t="s">
        <v>41</v>
      </c>
      <c r="H6" s="23" t="s">
        <v>27</v>
      </c>
      <c r="I6" s="25" t="s">
        <v>28</v>
      </c>
      <c r="J6" s="26" t="s">
        <v>29</v>
      </c>
      <c r="K6" s="27" t="s">
        <v>30</v>
      </c>
      <c r="L6" s="7" t="s">
        <v>7</v>
      </c>
      <c r="M6" s="85" t="s">
        <v>31</v>
      </c>
      <c r="N6" s="58"/>
    </row>
    <row r="7" spans="1:14" ht="15.75" customHeight="1" x14ac:dyDescent="0.25">
      <c r="A7" s="50" t="s">
        <v>32</v>
      </c>
      <c r="B7" s="50">
        <v>52</v>
      </c>
      <c r="C7" s="50">
        <v>30</v>
      </c>
      <c r="D7" s="31">
        <v>25</v>
      </c>
      <c r="E7" s="50">
        <v>1</v>
      </c>
      <c r="F7" s="66">
        <f t="shared" ref="F7:F40" si="0">D7*E7</f>
        <v>25</v>
      </c>
      <c r="G7" s="73">
        <v>4</v>
      </c>
      <c r="H7" s="74">
        <v>3.63</v>
      </c>
      <c r="I7" s="65">
        <f t="shared" ref="I7" si="1">H7*E7/15</f>
        <v>0.24199999999999999</v>
      </c>
      <c r="J7" s="66">
        <f t="shared" ref="J7" si="2">(F7*G7)</f>
        <v>100</v>
      </c>
      <c r="K7" s="67">
        <f>J7/30</f>
        <v>3.3333333333333335</v>
      </c>
      <c r="L7" s="65">
        <f t="shared" ref="L7" si="3">J7/I7</f>
        <v>413.22314049586777</v>
      </c>
      <c r="M7" s="52"/>
    </row>
    <row r="8" spans="1:14" ht="15.75" customHeight="1" x14ac:dyDescent="0.25">
      <c r="A8" s="50" t="s">
        <v>32</v>
      </c>
      <c r="B8" s="50">
        <v>59</v>
      </c>
      <c r="C8" s="50">
        <v>30</v>
      </c>
      <c r="D8" s="31">
        <v>20</v>
      </c>
      <c r="E8" s="50">
        <v>1</v>
      </c>
      <c r="F8" s="66">
        <f t="shared" si="0"/>
        <v>20</v>
      </c>
      <c r="G8" s="73">
        <v>4</v>
      </c>
      <c r="H8" s="74">
        <v>3.63</v>
      </c>
      <c r="I8" s="65">
        <f t="shared" ref="I8:I42" si="4">H8*E8/15</f>
        <v>0.24199999999999999</v>
      </c>
      <c r="J8" s="66">
        <f t="shared" ref="J8:J42" si="5">(F8*G8)</f>
        <v>80</v>
      </c>
      <c r="K8" s="67">
        <f t="shared" ref="K8:K42" si="6">J8/30</f>
        <v>2.6666666666666665</v>
      </c>
      <c r="L8" s="65">
        <f t="shared" ref="L8:L42" si="7">J8/I8</f>
        <v>330.57851239669424</v>
      </c>
      <c r="M8" s="52"/>
    </row>
    <row r="9" spans="1:14" ht="15.75" customHeight="1" x14ac:dyDescent="0.25">
      <c r="A9" s="50" t="s">
        <v>32</v>
      </c>
      <c r="B9" s="50">
        <v>71</v>
      </c>
      <c r="C9" s="50">
        <v>30</v>
      </c>
      <c r="D9" s="31">
        <v>20</v>
      </c>
      <c r="E9" s="50">
        <v>1</v>
      </c>
      <c r="F9" s="66">
        <f t="shared" si="0"/>
        <v>20</v>
      </c>
      <c r="G9" s="73">
        <v>3</v>
      </c>
      <c r="H9" s="74">
        <v>2.63</v>
      </c>
      <c r="I9" s="65">
        <f t="shared" si="4"/>
        <v>0.17533333333333331</v>
      </c>
      <c r="J9" s="66">
        <f t="shared" si="5"/>
        <v>60</v>
      </c>
      <c r="K9" s="67">
        <f t="shared" si="6"/>
        <v>2</v>
      </c>
      <c r="L9" s="65">
        <f t="shared" si="7"/>
        <v>342.2053231939164</v>
      </c>
      <c r="M9" s="52"/>
    </row>
    <row r="10" spans="1:14" ht="15.75" customHeight="1" x14ac:dyDescent="0.25">
      <c r="A10" s="50"/>
      <c r="B10" s="50"/>
      <c r="C10" s="50"/>
      <c r="D10" s="50"/>
      <c r="E10" s="50"/>
      <c r="F10" s="66">
        <f t="shared" si="0"/>
        <v>0</v>
      </c>
      <c r="G10" s="73"/>
      <c r="H10" s="73"/>
      <c r="I10" s="65">
        <f t="shared" si="4"/>
        <v>0</v>
      </c>
      <c r="J10" s="66">
        <f t="shared" si="5"/>
        <v>0</v>
      </c>
      <c r="K10" s="67">
        <f t="shared" si="6"/>
        <v>0</v>
      </c>
      <c r="L10" s="65" t="e">
        <f t="shared" si="7"/>
        <v>#DIV/0!</v>
      </c>
      <c r="M10" s="52"/>
    </row>
    <row r="11" spans="1:14" ht="15.75" customHeight="1" x14ac:dyDescent="0.25">
      <c r="A11" s="50"/>
      <c r="B11" s="50"/>
      <c r="C11" s="50"/>
      <c r="D11" s="50"/>
      <c r="E11" s="50"/>
      <c r="F11" s="66">
        <f t="shared" si="0"/>
        <v>0</v>
      </c>
      <c r="G11" s="73"/>
      <c r="H11" s="73"/>
      <c r="I11" s="65">
        <f t="shared" si="4"/>
        <v>0</v>
      </c>
      <c r="J11" s="66">
        <f t="shared" si="5"/>
        <v>0</v>
      </c>
      <c r="K11" s="67">
        <f t="shared" si="6"/>
        <v>0</v>
      </c>
      <c r="L11" s="65" t="e">
        <f t="shared" si="7"/>
        <v>#DIV/0!</v>
      </c>
      <c r="M11" s="52"/>
    </row>
    <row r="12" spans="1:14" ht="15.75" customHeight="1" x14ac:dyDescent="0.25">
      <c r="A12" s="33"/>
      <c r="B12" s="34"/>
      <c r="C12" s="50"/>
      <c r="D12" s="50"/>
      <c r="E12" s="50"/>
      <c r="F12" s="66">
        <f t="shared" si="0"/>
        <v>0</v>
      </c>
      <c r="G12" s="73"/>
      <c r="H12" s="73"/>
      <c r="I12" s="65">
        <f t="shared" si="4"/>
        <v>0</v>
      </c>
      <c r="J12" s="66">
        <f t="shared" si="5"/>
        <v>0</v>
      </c>
      <c r="K12" s="67">
        <f t="shared" si="6"/>
        <v>0</v>
      </c>
      <c r="L12" s="65" t="e">
        <f t="shared" si="7"/>
        <v>#DIV/0!</v>
      </c>
      <c r="M12" s="52"/>
    </row>
    <row r="13" spans="1:14" ht="15.75" customHeight="1" x14ac:dyDescent="0.25">
      <c r="A13" s="35"/>
      <c r="B13" s="36"/>
      <c r="C13" s="50"/>
      <c r="D13" s="50"/>
      <c r="E13" s="50"/>
      <c r="F13" s="66">
        <f t="shared" si="0"/>
        <v>0</v>
      </c>
      <c r="G13" s="73"/>
      <c r="H13" s="73"/>
      <c r="I13" s="65">
        <f t="shared" si="4"/>
        <v>0</v>
      </c>
      <c r="J13" s="66">
        <f t="shared" si="5"/>
        <v>0</v>
      </c>
      <c r="K13" s="67">
        <f t="shared" si="6"/>
        <v>0</v>
      </c>
      <c r="L13" s="65" t="e">
        <f t="shared" si="7"/>
        <v>#DIV/0!</v>
      </c>
      <c r="M13" s="52"/>
    </row>
    <row r="14" spans="1:14" ht="15.75" customHeight="1" x14ac:dyDescent="0.25">
      <c r="A14" s="35"/>
      <c r="B14" s="36"/>
      <c r="C14" s="50"/>
      <c r="D14" s="50"/>
      <c r="E14" s="50"/>
      <c r="F14" s="66">
        <f t="shared" si="0"/>
        <v>0</v>
      </c>
      <c r="G14" s="73"/>
      <c r="H14" s="73"/>
      <c r="I14" s="65">
        <f t="shared" si="4"/>
        <v>0</v>
      </c>
      <c r="J14" s="66">
        <f t="shared" si="5"/>
        <v>0</v>
      </c>
      <c r="K14" s="67">
        <f t="shared" si="6"/>
        <v>0</v>
      </c>
      <c r="L14" s="65" t="e">
        <f t="shared" si="7"/>
        <v>#DIV/0!</v>
      </c>
      <c r="M14" s="52"/>
    </row>
    <row r="15" spans="1:14" ht="15.75" customHeight="1" x14ac:dyDescent="0.25">
      <c r="A15" s="35"/>
      <c r="B15" s="36"/>
      <c r="C15" s="50"/>
      <c r="D15" s="50"/>
      <c r="E15" s="50"/>
      <c r="F15" s="66">
        <f t="shared" si="0"/>
        <v>0</v>
      </c>
      <c r="G15" s="73"/>
      <c r="H15" s="73"/>
      <c r="I15" s="65">
        <f t="shared" si="4"/>
        <v>0</v>
      </c>
      <c r="J15" s="66">
        <f t="shared" si="5"/>
        <v>0</v>
      </c>
      <c r="K15" s="67">
        <f t="shared" si="6"/>
        <v>0</v>
      </c>
      <c r="L15" s="65" t="e">
        <f t="shared" si="7"/>
        <v>#DIV/0!</v>
      </c>
      <c r="M15" s="52"/>
    </row>
    <row r="16" spans="1:14" ht="15.75" customHeight="1" x14ac:dyDescent="0.25">
      <c r="A16" s="35"/>
      <c r="B16" s="36"/>
      <c r="C16" s="50"/>
      <c r="D16" s="50"/>
      <c r="E16" s="50"/>
      <c r="F16" s="66">
        <f t="shared" si="0"/>
        <v>0</v>
      </c>
      <c r="G16" s="73"/>
      <c r="H16" s="73"/>
      <c r="I16" s="65">
        <f t="shared" si="4"/>
        <v>0</v>
      </c>
      <c r="J16" s="66">
        <f t="shared" si="5"/>
        <v>0</v>
      </c>
      <c r="K16" s="67">
        <f t="shared" si="6"/>
        <v>0</v>
      </c>
      <c r="L16" s="65" t="e">
        <f t="shared" si="7"/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6">
        <f t="shared" si="0"/>
        <v>0</v>
      </c>
      <c r="G17" s="73"/>
      <c r="H17" s="73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6">
        <f t="shared" si="0"/>
        <v>0</v>
      </c>
      <c r="G18" s="73"/>
      <c r="H18" s="73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0"/>
        <v>0</v>
      </c>
      <c r="G19" s="73"/>
      <c r="H19" s="73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2"/>
    </row>
    <row r="20" spans="1:13" ht="15.75" customHeight="1" x14ac:dyDescent="0.25">
      <c r="A20" s="35"/>
      <c r="B20" s="36"/>
      <c r="C20" s="50"/>
      <c r="D20" s="50"/>
      <c r="E20" s="50"/>
      <c r="F20" s="66">
        <f t="shared" si="0"/>
        <v>0</v>
      </c>
      <c r="G20" s="73"/>
      <c r="H20" s="73"/>
      <c r="I20" s="65">
        <f t="shared" si="4"/>
        <v>0</v>
      </c>
      <c r="J20" s="66">
        <f t="shared" si="5"/>
        <v>0</v>
      </c>
      <c r="K20" s="67">
        <f t="shared" si="6"/>
        <v>0</v>
      </c>
      <c r="L20" s="65" t="e">
        <f t="shared" si="7"/>
        <v>#DIV/0!</v>
      </c>
      <c r="M20" s="52"/>
    </row>
    <row r="21" spans="1:13" ht="15.75" customHeight="1" x14ac:dyDescent="0.25">
      <c r="A21" s="35"/>
      <c r="B21" s="36"/>
      <c r="C21" s="50"/>
      <c r="D21" s="50"/>
      <c r="E21" s="50"/>
      <c r="F21" s="66">
        <f t="shared" si="0"/>
        <v>0</v>
      </c>
      <c r="G21" s="73"/>
      <c r="H21" s="73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6">
        <f t="shared" si="0"/>
        <v>0</v>
      </c>
      <c r="G22" s="73"/>
      <c r="H22" s="73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0"/>
        <v>0</v>
      </c>
      <c r="G23" s="73"/>
      <c r="H23" s="73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6">
        <f t="shared" si="0"/>
        <v>0</v>
      </c>
      <c r="G24" s="73"/>
      <c r="H24" s="73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6">
        <f t="shared" si="0"/>
        <v>0</v>
      </c>
      <c r="G25" s="73"/>
      <c r="H25" s="73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6">
        <f t="shared" si="0"/>
        <v>0</v>
      </c>
      <c r="G26" s="73"/>
      <c r="H26" s="73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2"/>
    </row>
    <row r="27" spans="1:13" ht="15.75" customHeight="1" x14ac:dyDescent="0.25">
      <c r="A27" s="33"/>
      <c r="B27" s="34"/>
      <c r="C27" s="50"/>
      <c r="D27" s="50"/>
      <c r="E27" s="50"/>
      <c r="F27" s="66">
        <f t="shared" si="0"/>
        <v>0</v>
      </c>
      <c r="G27" s="73"/>
      <c r="H27" s="73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0"/>
        <v>0</v>
      </c>
      <c r="G28" s="73"/>
      <c r="H28" s="73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0"/>
        <v>0</v>
      </c>
      <c r="G29" s="73"/>
      <c r="H29" s="73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0"/>
        <v>0</v>
      </c>
      <c r="G30" s="73"/>
      <c r="H30" s="73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0"/>
        <v>0</v>
      </c>
      <c r="G31" s="73"/>
      <c r="H31" s="73"/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6">
        <f t="shared" si="0"/>
        <v>0</v>
      </c>
      <c r="G32" s="73"/>
      <c r="H32" s="73"/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6">
        <f t="shared" si="0"/>
        <v>0</v>
      </c>
      <c r="G33" s="73"/>
      <c r="H33" s="73"/>
      <c r="I33" s="65">
        <f t="shared" si="4"/>
        <v>0</v>
      </c>
      <c r="J33" s="66">
        <f t="shared" si="5"/>
        <v>0</v>
      </c>
      <c r="K33" s="67">
        <f t="shared" si="6"/>
        <v>0</v>
      </c>
      <c r="L33" s="65" t="e">
        <f t="shared" si="7"/>
        <v>#DIV/0!</v>
      </c>
      <c r="M33" s="52"/>
    </row>
    <row r="34" spans="1:13" ht="15.75" customHeight="1" x14ac:dyDescent="0.25">
      <c r="A34" s="35"/>
      <c r="B34" s="36"/>
      <c r="C34" s="50"/>
      <c r="D34" s="50"/>
      <c r="E34" s="50"/>
      <c r="F34" s="66">
        <f t="shared" si="0"/>
        <v>0</v>
      </c>
      <c r="G34" s="73"/>
      <c r="H34" s="73"/>
      <c r="I34" s="65">
        <f t="shared" si="4"/>
        <v>0</v>
      </c>
      <c r="J34" s="66">
        <f t="shared" si="5"/>
        <v>0</v>
      </c>
      <c r="K34" s="67">
        <f t="shared" si="6"/>
        <v>0</v>
      </c>
      <c r="L34" s="65" t="e">
        <f t="shared" si="7"/>
        <v>#DIV/0!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6">
        <f t="shared" si="0"/>
        <v>0</v>
      </c>
      <c r="G35" s="73"/>
      <c r="H35" s="73"/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2"/>
    </row>
    <row r="36" spans="1:13" ht="15.75" customHeight="1" x14ac:dyDescent="0.25">
      <c r="A36" s="37"/>
      <c r="B36" s="38"/>
      <c r="C36" s="50"/>
      <c r="D36" s="50"/>
      <c r="E36" s="50"/>
      <c r="F36" s="66">
        <f t="shared" si="0"/>
        <v>0</v>
      </c>
      <c r="G36" s="73"/>
      <c r="H36" s="73"/>
      <c r="I36" s="65">
        <f t="shared" si="4"/>
        <v>0</v>
      </c>
      <c r="J36" s="66">
        <f t="shared" si="5"/>
        <v>0</v>
      </c>
      <c r="K36" s="67">
        <f t="shared" si="6"/>
        <v>0</v>
      </c>
      <c r="L36" s="65" t="e">
        <f t="shared" si="7"/>
        <v>#DIV/0!</v>
      </c>
      <c r="M36" s="52"/>
    </row>
    <row r="37" spans="1:13" ht="15.75" customHeight="1" x14ac:dyDescent="0.25">
      <c r="A37" s="53"/>
      <c r="B37" s="56"/>
      <c r="C37" s="50"/>
      <c r="D37" s="50"/>
      <c r="E37" s="50"/>
      <c r="F37" s="66">
        <f t="shared" si="0"/>
        <v>0</v>
      </c>
      <c r="G37" s="73"/>
      <c r="H37" s="73"/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2"/>
    </row>
    <row r="38" spans="1:13" ht="15.75" customHeight="1" x14ac:dyDescent="0.25">
      <c r="A38" s="39"/>
      <c r="B38" s="36"/>
      <c r="C38" s="50"/>
      <c r="D38" s="50"/>
      <c r="E38" s="50"/>
      <c r="F38" s="66">
        <f t="shared" si="0"/>
        <v>0</v>
      </c>
      <c r="G38" s="73"/>
      <c r="H38" s="73"/>
      <c r="I38" s="65">
        <f t="shared" si="4"/>
        <v>0</v>
      </c>
      <c r="J38" s="66">
        <f t="shared" si="5"/>
        <v>0</v>
      </c>
      <c r="K38" s="67">
        <f t="shared" si="6"/>
        <v>0</v>
      </c>
      <c r="L38" s="65" t="e">
        <f t="shared" si="7"/>
        <v>#DIV/0!</v>
      </c>
      <c r="M38" s="52"/>
    </row>
    <row r="39" spans="1:13" ht="15.75" customHeight="1" x14ac:dyDescent="0.25">
      <c r="A39" s="39"/>
      <c r="B39" s="40"/>
      <c r="C39" s="50"/>
      <c r="D39" s="50"/>
      <c r="E39" s="50"/>
      <c r="F39" s="66">
        <f t="shared" si="0"/>
        <v>0</v>
      </c>
      <c r="G39" s="73"/>
      <c r="H39" s="73"/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6">
        <f t="shared" si="0"/>
        <v>0</v>
      </c>
      <c r="G40" s="73"/>
      <c r="H40" s="73"/>
      <c r="I40" s="65">
        <f t="shared" si="4"/>
        <v>0</v>
      </c>
      <c r="J40" s="66">
        <f t="shared" si="5"/>
        <v>0</v>
      </c>
      <c r="K40" s="67">
        <f t="shared" si="6"/>
        <v>0</v>
      </c>
      <c r="L40" s="65" t="e">
        <f t="shared" si="7"/>
        <v>#DIV/0!</v>
      </c>
      <c r="M40" s="52"/>
    </row>
    <row r="41" spans="1:13" ht="15.75" customHeight="1" x14ac:dyDescent="0.25">
      <c r="A41" s="39"/>
      <c r="B41" s="40"/>
      <c r="C41" s="50"/>
      <c r="D41" s="50"/>
      <c r="E41" s="50"/>
      <c r="F41" s="66">
        <f t="shared" ref="F41:F42" si="8">D41*E41</f>
        <v>0</v>
      </c>
      <c r="G41" s="73"/>
      <c r="H41" s="73"/>
      <c r="I41" s="65">
        <f t="shared" si="4"/>
        <v>0</v>
      </c>
      <c r="J41" s="66">
        <f t="shared" si="5"/>
        <v>0</v>
      </c>
      <c r="K41" s="67">
        <f t="shared" si="6"/>
        <v>0</v>
      </c>
      <c r="L41" s="65" t="e">
        <f t="shared" si="7"/>
        <v>#DIV/0!</v>
      </c>
      <c r="M41" s="52"/>
    </row>
    <row r="42" spans="1:13" ht="15.75" customHeight="1" x14ac:dyDescent="0.25">
      <c r="A42" s="39"/>
      <c r="B42" s="57"/>
      <c r="C42" s="50"/>
      <c r="D42" s="50"/>
      <c r="E42" s="50"/>
      <c r="F42" s="66">
        <f t="shared" si="8"/>
        <v>0</v>
      </c>
      <c r="G42" s="73"/>
      <c r="H42" s="73"/>
      <c r="I42" s="65">
        <f t="shared" si="4"/>
        <v>0</v>
      </c>
      <c r="J42" s="66">
        <f t="shared" si="5"/>
        <v>0</v>
      </c>
      <c r="K42" s="67">
        <f t="shared" si="6"/>
        <v>0</v>
      </c>
      <c r="L42" s="65" t="e">
        <f t="shared" si="7"/>
        <v>#DIV/0!</v>
      </c>
      <c r="M42" s="52"/>
    </row>
    <row r="43" spans="1:13" ht="18.75" customHeight="1" x14ac:dyDescent="0.25">
      <c r="A43" s="99" t="s">
        <v>34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1"/>
    </row>
    <row r="44" spans="1:13" s="44" customFormat="1" ht="60.7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17"/>
    </row>
    <row r="45" spans="1:13" x14ac:dyDescent="0.25">
      <c r="A45" s="118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9"/>
    </row>
    <row r="46" spans="1:13" x14ac:dyDescent="0.25">
      <c r="A46" s="28"/>
      <c r="B46" s="28"/>
      <c r="C46" s="28"/>
      <c r="D46" s="28"/>
      <c r="E46" s="28"/>
      <c r="F46" s="78"/>
      <c r="G46" s="78"/>
      <c r="H46" s="78"/>
      <c r="I46" s="78"/>
      <c r="J46" s="78"/>
      <c r="K46" s="78"/>
      <c r="L46" s="78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G4" sqref="G4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47</v>
      </c>
      <c r="E1" s="7" t="s">
        <v>48</v>
      </c>
      <c r="F1" s="8" t="s">
        <v>5</v>
      </c>
      <c r="G1" s="9" t="s">
        <v>6</v>
      </c>
      <c r="H1" s="7" t="s">
        <v>7</v>
      </c>
    </row>
    <row r="2" spans="1:14" x14ac:dyDescent="0.25">
      <c r="A2" s="49" t="s">
        <v>49</v>
      </c>
      <c r="B2" s="87" t="s">
        <v>50</v>
      </c>
      <c r="C2" s="10" t="s">
        <v>51</v>
      </c>
      <c r="D2" s="93">
        <v>3.2</v>
      </c>
      <c r="E2" s="4">
        <f>SUM('Summer 22'!K2,'Fall 22'!J2,'Spring 23'!I2)</f>
        <v>1.5586666666666666</v>
      </c>
      <c r="F2" s="4">
        <f>SUM('Summer 22'!L2,'Fall 22'!K2,'Spring 23'!J2)</f>
        <v>660</v>
      </c>
      <c r="G2" s="4">
        <f>SUM('Summer 22'!M2,'Fall 22'!L2,'Spring 23'!K2)</f>
        <v>22</v>
      </c>
      <c r="H2" s="6">
        <f>F2/E2</f>
        <v>423.4388366124893</v>
      </c>
    </row>
    <row r="3" spans="1:14" x14ac:dyDescent="0.25">
      <c r="D3" t="s">
        <v>52</v>
      </c>
    </row>
    <row r="4" spans="1:14" x14ac:dyDescent="0.25">
      <c r="D4" s="94">
        <v>3.2</v>
      </c>
      <c r="E4" t="s">
        <v>12</v>
      </c>
    </row>
    <row r="6" spans="1:14" ht="15.75" thickBot="1" x14ac:dyDescent="0.3">
      <c r="A6" s="58"/>
      <c r="B6" s="58"/>
      <c r="D6" s="58"/>
      <c r="E6" s="91" t="s">
        <v>53</v>
      </c>
      <c r="F6" s="91" t="s">
        <v>54</v>
      </c>
      <c r="G6" s="58"/>
      <c r="H6" s="58"/>
      <c r="K6" s="58"/>
      <c r="L6" s="58"/>
      <c r="M6" s="58"/>
      <c r="N6" s="58"/>
    </row>
    <row r="7" spans="1:14" x14ac:dyDescent="0.25">
      <c r="D7" s="88" t="s">
        <v>55</v>
      </c>
      <c r="E7" s="96">
        <v>0.28000000000000003</v>
      </c>
      <c r="F7" s="96">
        <v>1.58</v>
      </c>
    </row>
    <row r="8" spans="1:14" x14ac:dyDescent="0.25">
      <c r="D8" s="88" t="s">
        <v>30</v>
      </c>
      <c r="E8" s="96">
        <v>1.36</v>
      </c>
      <c r="F8" s="96">
        <v>14.56</v>
      </c>
    </row>
    <row r="9" spans="1:14" x14ac:dyDescent="0.25">
      <c r="D9" s="88" t="s">
        <v>56</v>
      </c>
      <c r="E9" s="96">
        <v>141.34</v>
      </c>
      <c r="F9" s="96">
        <v>285.26</v>
      </c>
    </row>
    <row r="11" spans="1:14" x14ac:dyDescent="0.25">
      <c r="E11" s="121" t="s">
        <v>57</v>
      </c>
      <c r="F11" s="121"/>
      <c r="G11" s="121"/>
    </row>
    <row r="12" spans="1:14" ht="15.75" thickBot="1" x14ac:dyDescent="0.3">
      <c r="E12" s="90" t="s">
        <v>55</v>
      </c>
      <c r="F12" s="90" t="s">
        <v>56</v>
      </c>
      <c r="G12" s="90" t="s">
        <v>30</v>
      </c>
    </row>
    <row r="13" spans="1:14" x14ac:dyDescent="0.25">
      <c r="E13" s="92">
        <f>AVERAGE(E18:G18)</f>
        <v>3.1533333333333338</v>
      </c>
      <c r="F13" s="92">
        <f>AVERAGE(E20:G20)</f>
        <v>354.5567297581494</v>
      </c>
      <c r="G13" s="92">
        <f>AVERAGE(E19:G19)</f>
        <v>35.956666666666671</v>
      </c>
    </row>
    <row r="16" spans="1:14" x14ac:dyDescent="0.25">
      <c r="E16" s="121" t="s">
        <v>58</v>
      </c>
      <c r="F16" s="121"/>
      <c r="G16" s="121"/>
    </row>
    <row r="17" spans="4:7" ht="15.75" thickBot="1" x14ac:dyDescent="0.3">
      <c r="E17" s="91" t="s">
        <v>59</v>
      </c>
      <c r="F17" s="91" t="s">
        <v>60</v>
      </c>
      <c r="G17" s="91" t="s">
        <v>61</v>
      </c>
    </row>
    <row r="18" spans="4:7" x14ac:dyDescent="0.25">
      <c r="D18" s="88" t="s">
        <v>55</v>
      </c>
      <c r="E18" s="97">
        <v>3.34</v>
      </c>
      <c r="F18" s="97">
        <v>3.17</v>
      </c>
      <c r="G18" s="98">
        <v>2.95</v>
      </c>
    </row>
    <row r="19" spans="4:7" x14ac:dyDescent="0.25">
      <c r="D19" s="88" t="s">
        <v>30</v>
      </c>
      <c r="E19" s="97">
        <v>36.67</v>
      </c>
      <c r="F19" s="97">
        <v>33.900000000000006</v>
      </c>
      <c r="G19" s="98">
        <v>37.299999999999997</v>
      </c>
    </row>
    <row r="20" spans="4:7" x14ac:dyDescent="0.25">
      <c r="D20" s="88" t="s">
        <v>56</v>
      </c>
      <c r="E20" s="97">
        <v>358.6</v>
      </c>
      <c r="F20" s="97">
        <v>320.82018927444801</v>
      </c>
      <c r="G20" s="98">
        <v>384.25</v>
      </c>
    </row>
    <row r="21" spans="4:7" x14ac:dyDescent="0.25">
      <c r="E21" s="95" t="s">
        <v>12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10" t="s">
        <v>2</v>
      </c>
      <c r="H1" s="111"/>
      <c r="I1" s="112"/>
      <c r="J1" s="70" t="s">
        <v>3</v>
      </c>
      <c r="K1" s="59" t="s">
        <v>62</v>
      </c>
      <c r="L1" s="60" t="s">
        <v>5</v>
      </c>
      <c r="M1" s="61" t="s">
        <v>6</v>
      </c>
      <c r="N1" s="59" t="s">
        <v>7</v>
      </c>
    </row>
    <row r="2" spans="1:15" x14ac:dyDescent="0.25">
      <c r="F2" s="3" t="s">
        <v>50</v>
      </c>
      <c r="G2" s="133" t="str">
        <f>'2022-23 Summary'!C2</f>
        <v>VWT-HORT</v>
      </c>
      <c r="H2" s="133"/>
      <c r="I2" s="133"/>
      <c r="J2" s="11">
        <f>'2022-23 Summary'!D2</f>
        <v>3.2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31"/>
      <c r="B3" s="131"/>
      <c r="C3" s="131"/>
      <c r="D3" s="131"/>
      <c r="E3" s="131"/>
      <c r="F3" s="131"/>
      <c r="H3" s="108" t="s">
        <v>11</v>
      </c>
      <c r="I3" s="108"/>
      <c r="J3" s="109"/>
      <c r="K3" s="4">
        <f>'2022-23 Summary'!D2-'Proposed Additions'!K2-'Fall 22'!J2-'Spring 23'!I2-'Summer 22'!K2</f>
        <v>1.6413333333333333</v>
      </c>
      <c r="L3" s="14"/>
      <c r="M3" s="15"/>
      <c r="N3" s="15"/>
    </row>
    <row r="4" spans="1:15" ht="19.5" customHeight="1" x14ac:dyDescent="0.25">
      <c r="A4" s="128" t="s">
        <v>14</v>
      </c>
      <c r="B4" s="128"/>
      <c r="C4" s="128"/>
      <c r="D4" s="128"/>
      <c r="E4" s="128"/>
      <c r="F4" s="128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2</v>
      </c>
      <c r="C6" s="48" t="s">
        <v>63</v>
      </c>
      <c r="D6" s="23" t="s">
        <v>64</v>
      </c>
      <c r="E6" s="23" t="s">
        <v>21</v>
      </c>
      <c r="F6" s="23" t="s">
        <v>23</v>
      </c>
      <c r="G6" s="17" t="s">
        <v>65</v>
      </c>
      <c r="H6" s="23" t="s">
        <v>25</v>
      </c>
      <c r="I6" s="24" t="s">
        <v>41</v>
      </c>
      <c r="J6" s="23" t="s">
        <v>27</v>
      </c>
      <c r="K6" s="25" t="s">
        <v>28</v>
      </c>
      <c r="L6" s="26" t="s">
        <v>29</v>
      </c>
      <c r="M6" s="27" t="s">
        <v>30</v>
      </c>
      <c r="N6" s="7" t="s">
        <v>7</v>
      </c>
      <c r="O6" s="18" t="s">
        <v>31</v>
      </c>
    </row>
    <row r="7" spans="1:15" ht="15.75" customHeight="1" x14ac:dyDescent="0.25">
      <c r="A7" s="41"/>
      <c r="B7" s="41"/>
      <c r="C7" s="19"/>
      <c r="D7" s="19"/>
      <c r="E7" s="19"/>
      <c r="F7" s="31"/>
      <c r="G7" s="19"/>
      <c r="H7" s="66">
        <f>G7*F7</f>
        <v>0</v>
      </c>
      <c r="I7" s="79"/>
      <c r="J7" s="74"/>
      <c r="K7" s="80">
        <f t="shared" ref="K7:K15" si="0">J7*G7/15</f>
        <v>0</v>
      </c>
      <c r="L7" s="81">
        <f>H7*I7</f>
        <v>0</v>
      </c>
      <c r="M7" s="82">
        <f>L7/30</f>
        <v>0</v>
      </c>
      <c r="N7" s="80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6">
        <f t="shared" ref="H8:H10" si="2">G8*F8</f>
        <v>0</v>
      </c>
      <c r="I8" s="79"/>
      <c r="J8" s="74"/>
      <c r="K8" s="80">
        <f t="shared" ref="K8:K10" si="3">J8*G8/15</f>
        <v>0</v>
      </c>
      <c r="L8" s="81">
        <f t="shared" ref="L8:L10" si="4">H8*I8</f>
        <v>0</v>
      </c>
      <c r="M8" s="82">
        <f t="shared" ref="M8:M10" si="5">L8/30</f>
        <v>0</v>
      </c>
      <c r="N8" s="8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6">
        <f t="shared" si="2"/>
        <v>0</v>
      </c>
      <c r="I9" s="79"/>
      <c r="J9" s="74"/>
      <c r="K9" s="80">
        <f t="shared" si="3"/>
        <v>0</v>
      </c>
      <c r="L9" s="81">
        <f t="shared" si="4"/>
        <v>0</v>
      </c>
      <c r="M9" s="82">
        <f t="shared" si="5"/>
        <v>0</v>
      </c>
      <c r="N9" s="80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22" t="s">
        <v>66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3"/>
    </row>
    <row r="17" spans="1:15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6"/>
    </row>
    <row r="18" spans="1:15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9"/>
    </row>
    <row r="19" spans="1:15" x14ac:dyDescent="0.25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9"/>
    </row>
    <row r="20" spans="1:15" x14ac:dyDescent="0.25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9"/>
    </row>
    <row r="21" spans="1:15" x14ac:dyDescent="0.2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2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tmo81@yahoo.com</cp:lastModifiedBy>
  <cp:revision/>
  <dcterms:created xsi:type="dcterms:W3CDTF">2013-10-25T01:46:28Z</dcterms:created>
  <dcterms:modified xsi:type="dcterms:W3CDTF">2022-01-27T13:15:56Z</dcterms:modified>
  <cp:category/>
  <cp:contentStatus/>
</cp:coreProperties>
</file>